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<sst xmlns="http://schemas.openxmlformats.org/spreadsheetml/2006/main" count="116" uniqueCount="76">
  <si>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</si>
  <si>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</si>
  <si>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</si>
  <si>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Tatran Litovel</t>
  </si>
  <si>
    <t>Datum:  </t>
  </si>
  <si>
    <t>8.10.2024</t>
  </si>
  <si>
    <t>Domácí</t>
  </si>
  <si>
    <t>TJ Tatran Litovel ˝A˝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</si>
  <si>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</si>
  <si>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</si>
  <si>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</si>
  <si>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</si>
  <si>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</si>
  <si>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</si>
  <si>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</si>
  <si>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</si>
  <si>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</si>
  <si>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</si>
  <si>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</si>
  <si>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</si>
  <si>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</si>
  <si>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Čulík</t>
  </si>
  <si>
    <t>Pavelka</t>
  </si>
  <si>
    <t>David</t>
  </si>
  <si>
    <t>Petr</t>
  </si>
  <si>
    <t>Brosinger</t>
  </si>
  <si>
    <t>Pleban</t>
  </si>
  <si>
    <t>Stanislav</t>
  </si>
  <si>
    <t>Jakub</t>
  </si>
  <si>
    <t>Čamek</t>
  </si>
  <si>
    <t>Venclík</t>
  </si>
  <si>
    <t>Jiří</t>
  </si>
  <si>
    <t>Vojtěch</t>
  </si>
  <si>
    <t>Sigmund</t>
  </si>
  <si>
    <t>Macháček</t>
  </si>
  <si>
    <t>Miroslav</t>
  </si>
  <si>
    <t>Zdeněk</t>
  </si>
  <si>
    <t>Axmann</t>
  </si>
  <si>
    <t>Mánek</t>
  </si>
  <si>
    <t>Kamil</t>
  </si>
  <si>
    <t>Vladimír</t>
  </si>
  <si>
    <t>Talášek</t>
  </si>
  <si>
    <t>Kanda</t>
  </si>
  <si>
    <t>Milan</t>
  </si>
  <si>
    <t>Celkový výkon družstva  </t>
  </si>
  <si>
    <t>Vedoucí družstva         Jméno:</t>
  </si>
  <si>
    <t>Axmann Kamil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</si>
  <si>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</si>
  <si>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</si>
  <si>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</si>
  <si>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</si>
  <si>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</si>
  <si>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</si>
  <si>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</si>
  <si>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</si>
  <si>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</si>
  <si>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17:30</t>
  </si>
  <si>
    <t>Teplota na kuželně:  </t>
  </si>
  <si>
    <t>Čas ukončení utkání:  </t>
  </si>
  <si>
    <t>21:00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</si>
  <si>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</si>
  <si>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</si>
  <si>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</si>
  <si>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</si>
  <si>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</si>
  <si>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</si>
  <si>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</si>
  <si>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</si>
  <si>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</si>
  <si>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</si>
  <si>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Mokoš Jakub</t>
  </si>
  <si>
    <t>Čulík David</t>
  </si>
  <si>
    <t>Napomínání hráčů za nesportovní chování či vyloučení ze startu:</t>
  </si>
  <si>
    <t>Různé:</t>
  </si>
  <si>
    <t xml:space="preserve">Datum a podpis rozhodčího:  </t>
  </si>
  <si>
    <t>8.10.2024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</si>
</sst>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71</v>
      </c>
      <c r="E8" s="12">
        <v>35</v>
      </c>
      <c r="F8" s="12">
        <v>4</v>
      </c>
      <c r="G8" s="13">
        <f>IF(AND(ISBLANK(D8),ISBLANK(E8)),"",D8+E8)</f>
        <v>106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38</v>
      </c>
      <c r="P8" s="12">
        <v>0</v>
      </c>
      <c r="Q8" s="13">
        <f>IF(AND(ISBLANK(N8),ISBLANK(O8)),"",N8+O8)</f>
        <v>128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18</v>
      </c>
      <c r="F9" s="18">
        <v>4</v>
      </c>
      <c r="G9" s="19">
        <f>IF(AND(ISBLANK(D9),ISBLANK(E9)),"",D9+E9)</f>
        <v>116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44</v>
      </c>
      <c r="P9" s="18">
        <v>3</v>
      </c>
      <c r="Q9" s="19">
        <f>IF(AND(ISBLANK(N9),ISBLANK(O9)),"",N9+O9)</f>
        <v>133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77</v>
      </c>
      <c r="E10" s="18">
        <v>32</v>
      </c>
      <c r="F10" s="18">
        <v>3</v>
      </c>
      <c r="G10" s="19">
        <f>IF(AND(ISBLANK(D10),ISBLANK(E10)),"",D10+E10)</f>
        <v>109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65</v>
      </c>
      <c r="O10" s="18">
        <v>36</v>
      </c>
      <c r="P10" s="18">
        <v>1</v>
      </c>
      <c r="Q10" s="19">
        <f>IF(AND(ISBLANK(N10),ISBLANK(O10)),"",N10+O10)</f>
        <v>101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52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27</v>
      </c>
      <c r="P11" s="23">
        <v>4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19284</v>
      </c>
      <c r="B12" s="97"/>
      <c r="C12" s="26" t="s">
        <v>18</v>
      </c>
      <c r="D12" s="27">
        <f>IF(ISNUMBER($G12),SUM(D8:D11),"")</f>
        <v>344</v>
      </c>
      <c r="E12" s="28">
        <f>IF(ISNUMBER($G12),SUM(E8:E11),"")</f>
        <v>137</v>
      </c>
      <c r="F12" s="28">
        <f>IF(ISNUMBER($G12),SUM(F8:F11),"")</f>
        <v>12</v>
      </c>
      <c r="G12" s="29">
        <f>IF(SUM($G8:$G11)+SUM($Q8:$Q11)&gt;0,SUM(G8:G11),"")</f>
        <v>481</v>
      </c>
      <c r="H12" s="27">
        <f>IF(ISNUMBER($G12),SUM(H8:H11),"")</f>
        <v>2</v>
      </c>
      <c r="I12" s="99"/>
      <c r="K12" s="96">
        <v>19100</v>
      </c>
      <c r="L12" s="97"/>
      <c r="M12" s="26" t="s">
        <v>18</v>
      </c>
      <c r="N12" s="27">
        <f>IF(ISNUMBER($G12),SUM(N8:N11),"")</f>
        <v>331</v>
      </c>
      <c r="O12" s="28">
        <f>IF(ISNUMBER($G12),SUM(O8:O11),"")</f>
        <v>145</v>
      </c>
      <c r="P12" s="28">
        <f>IF(ISNUMBER($G12),SUM(P8:P11),"")</f>
        <v>8</v>
      </c>
      <c r="Q12" s="29">
        <f>IF(SUM($G8:$G11)+SUM($Q8:$Q11)&gt;0,SUM(Q8:Q11),"")</f>
        <v>476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53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45</v>
      </c>
      <c r="P13" s="12">
        <v>0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44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53</v>
      </c>
      <c r="P14" s="18">
        <v>0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45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41</v>
      </c>
      <c r="P15" s="18">
        <v>1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61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34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8498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203</v>
      </c>
      <c r="F17" s="28">
        <f>IF(ISNUMBER($G17),SUM(F13:F16),"")</f>
        <v>2</v>
      </c>
      <c r="G17" s="29">
        <f>IF(SUM($G13:$G16)+SUM($Q13:$Q16)&gt;0,SUM(G13:G16),"")</f>
        <v>559</v>
      </c>
      <c r="H17" s="27">
        <f>IF(ISNUMBER($G17),SUM(H13:H16),"")</f>
        <v>3</v>
      </c>
      <c r="I17" s="99"/>
      <c r="K17" s="96">
        <v>15349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173</v>
      </c>
      <c r="P17" s="28">
        <f>IF(ISNUMBER($G17),SUM(P13:P16),"")</f>
        <v>2</v>
      </c>
      <c r="Q17" s="29">
        <f>IF(SUM($G13:$G16)+SUM($Q13:$Q16)&gt;0,SUM(Q13:Q16),"")</f>
        <v>532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43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53</v>
      </c>
      <c r="P18" s="12">
        <v>2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35</v>
      </c>
      <c r="F19" s="18">
        <v>3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42</v>
      </c>
      <c r="P19" s="18">
        <v>1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35</v>
      </c>
      <c r="F20" s="18">
        <v>2</v>
      </c>
      <c r="G20" s="19">
        <f>IF(AND(ISBLANK(D20),ISBLANK(E20)),"",D20+E20)</f>
        <v>127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42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61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33</v>
      </c>
      <c r="P21" s="23">
        <v>2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8501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174</v>
      </c>
      <c r="F22" s="28">
        <f>IF(ISNUMBER($G22),SUM(F18:F21),"")</f>
        <v>6</v>
      </c>
      <c r="G22" s="29">
        <f>IF(SUM($G18:$G21)+SUM($Q18:$Q21)&gt;0,SUM(G18:G21),"")</f>
        <v>534</v>
      </c>
      <c r="H22" s="27">
        <f>IF(ISNUMBER($G22),SUM(H18:H21),"")</f>
        <v>2</v>
      </c>
      <c r="I22" s="99"/>
      <c r="K22" s="96">
        <v>6847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170</v>
      </c>
      <c r="P22" s="28">
        <f>IF(ISNUMBER($G22),SUM(P18:P21),"")</f>
        <v>6</v>
      </c>
      <c r="Q22" s="29">
        <f>IF(SUM($G18:$G21)+SUM($Q18:$Q21)&gt;0,SUM(Q18:Q21),"")</f>
        <v>528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52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34</v>
      </c>
      <c r="P23" s="12">
        <v>1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44</v>
      </c>
      <c r="F24" s="18">
        <v>4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36</v>
      </c>
      <c r="P24" s="18">
        <v>1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105</v>
      </c>
      <c r="E25" s="18">
        <v>27</v>
      </c>
      <c r="F25" s="18">
        <v>3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42</v>
      </c>
      <c r="P25" s="18">
        <v>4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32</v>
      </c>
      <c r="F26" s="23">
        <v>5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51</v>
      </c>
      <c r="P26" s="23">
        <v>1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155</v>
      </c>
      <c r="F27" s="28">
        <f>IF(ISNUMBER($G27),SUM(F23:F26),"")</f>
        <v>13</v>
      </c>
      <c r="G27" s="29">
        <f>IF(SUM($G23:$G26)+SUM($Q23:$Q26)&gt;0,SUM(G23:G26),"")</f>
        <v>530</v>
      </c>
      <c r="H27" s="27">
        <f>IF(ISNUMBER($G27),SUM(H23:H26),"")</f>
        <v>3</v>
      </c>
      <c r="I27" s="99"/>
      <c r="K27" s="96">
        <v>8117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163</v>
      </c>
      <c r="P27" s="28">
        <f>IF(ISNUMBER($G27),SUM(P23:P26),"")</f>
        <v>7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99</v>
      </c>
      <c r="E28" s="12">
        <v>25</v>
      </c>
      <c r="F28" s="12">
        <v>3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93</v>
      </c>
      <c r="O28" s="12">
        <v>43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42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44</v>
      </c>
      <c r="P29" s="18">
        <v>1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85</v>
      </c>
      <c r="E30" s="18">
        <v>36</v>
      </c>
      <c r="F30" s="18">
        <v>0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98</v>
      </c>
      <c r="O30" s="18">
        <v>53</v>
      </c>
      <c r="P30" s="18">
        <v>1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36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54</v>
      </c>
      <c r="P31" s="23">
        <v>1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139</v>
      </c>
      <c r="F32" s="28">
        <f>IF(ISNUMBER($G32),SUM(F28:F31),"")</f>
        <v>4</v>
      </c>
      <c r="G32" s="29">
        <f>IF(SUM($G28:$G31)+SUM($Q28:$Q31)&gt;0,SUM(G28:G31),"")</f>
        <v>513</v>
      </c>
      <c r="H32" s="27">
        <f>IF(ISNUMBER($G32),SUM(H28:H31),"")</f>
        <v>1</v>
      </c>
      <c r="I32" s="99"/>
      <c r="K32" s="96">
        <v>6846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194</v>
      </c>
      <c r="P32" s="28">
        <f>IF(ISNUMBER($G32),SUM(P28:P31),"")</f>
        <v>3</v>
      </c>
      <c r="Q32" s="29">
        <f>IF(SUM($G28:$G31)+SUM($Q28:$Q31)&gt;0,SUM(Q28:Q31),"")</f>
        <v>566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96</v>
      </c>
      <c r="E33" s="12">
        <v>43</v>
      </c>
      <c r="F33" s="12">
        <v>0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95</v>
      </c>
      <c r="O33" s="12">
        <v>54</v>
      </c>
      <c r="P33" s="12">
        <v>1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54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45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103</v>
      </c>
      <c r="E35" s="18">
        <v>54</v>
      </c>
      <c r="F35" s="18">
        <v>1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86</v>
      </c>
      <c r="O35" s="18">
        <v>35</v>
      </c>
      <c r="P35" s="18">
        <v>3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53</v>
      </c>
      <c r="F36" s="23">
        <v>0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53</v>
      </c>
      <c r="P36" s="23">
        <v>1</v>
      </c>
      <c r="Q36" s="24">
        <f>IF(AND(ISBLANK(N36),ISBLANK(O36)),"",N36+O36)</f>
        <v>146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204</v>
      </c>
      <c r="F37" s="28">
        <f>IF(ISNUMBER($G37),SUM(F33:F36),"")</f>
        <v>1</v>
      </c>
      <c r="G37" s="29">
        <f>IF(SUM($G33:$G36)+SUM($Q33:$Q36)&gt;0,SUM(G33:G36),"")</f>
        <v>585</v>
      </c>
      <c r="H37" s="27">
        <f>IF(ISNUMBER($G37),SUM(H33:H36),"")</f>
        <v>3</v>
      </c>
      <c r="I37" s="99"/>
      <c r="K37" s="96">
        <v>6830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187</v>
      </c>
      <c r="P37" s="28">
        <f>IF(ISNUMBER($G37),SUM(P33:P36),"")</f>
        <v>5</v>
      </c>
      <c r="Q37" s="29">
        <f>IF(SUM($G33:$G36)+SUM($Q33:$Q36)&gt;0,SUM(Q33:Q36),"")</f>
        <v>550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2190</v>
      </c>
      <c r="E39" s="34">
        <f>IF(ISNUMBER($G39),SUM(E12,E17,E22,E27,E32,E37),"")</f>
        <v>1012</v>
      </c>
      <c r="F39" s="34">
        <f>IF(ISNUMBER($G39),SUM(F12,F17,F22,F27,F32,F37),"")</f>
        <v>38</v>
      </c>
      <c r="G39" s="35">
        <f>IF(SUM($G$8:$G$37)+SUM($Q$8:$Q$37)&gt;0,SUM(G12,G17,G22,G27,G32,G37),"")</f>
        <v>3202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2159</v>
      </c>
      <c r="O39" s="34">
        <f>IF(ISNUMBER($G39),SUM(O12,O17,O22,O27,O32,O37),"")</f>
        <v>1032</v>
      </c>
      <c r="P39" s="34">
        <f>IF(ISNUMBER($G39),SUM(P12,P17,P22,P27,P32,P37),"")</f>
        <v>31</v>
      </c>
      <c r="Q39" s="35">
        <f>IF(SUM($G$8:$G$37)+SUM($Q$8:$Q$37)&gt;0,SUM(Q12,Q17,Q22,Q27,Q32,Q37),"")</f>
        <v>3191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˝A˝ – TJ Spartak Přerov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15428</v>
      </c>
      <c r="E57" s="72" t="s">
        <v>71</v>
      </c>
      <c r="F57" s="75"/>
      <c r="G57" s="75"/>
      <c r="H57" s="73"/>
      <c r="I57" s="63">
        <v>19284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2024-10-09T05:01:58Z</dcterms:modified>
</cp:coreProperties>
</file>